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7" l="1"/>
  <c r="E27"/>
  <c r="O27"/>
  <c r="F27"/>
  <c r="P27"/>
  <c r="D27"/>
  <c r="N32"/>
  <c r="E32"/>
  <c r="O32"/>
  <c r="F32"/>
  <c r="P32"/>
  <c r="D32"/>
  <c r="N37"/>
  <c r="E37"/>
  <c r="O37"/>
  <c r="F37"/>
  <c r="P37"/>
  <c r="D37"/>
  <c r="G39"/>
  <c r="N17"/>
  <c r="E17"/>
  <c r="F17"/>
  <c r="O17"/>
  <c r="P17"/>
  <c r="D17"/>
  <c r="N22"/>
  <c r="E22"/>
  <c r="H22"/>
  <c r="O22"/>
  <c r="F22"/>
  <c r="D22"/>
  <c r="P22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 l="1"/>
  <c r="H37"/>
  <c r="I36" s="1"/>
  <c r="S36" s="1"/>
  <c r="H32"/>
  <c r="I31" s="1"/>
  <c r="S31" s="1"/>
  <c r="H27"/>
  <c r="I26" s="1"/>
  <c r="S26" s="1"/>
  <c r="R12"/>
  <c r="R39" s="1"/>
  <c r="N12"/>
  <c r="N39" s="1"/>
  <c r="E12"/>
  <c r="E39" s="1"/>
  <c r="O12"/>
  <c r="O39" s="1"/>
  <c r="F12"/>
  <c r="F39" s="1"/>
  <c r="H12"/>
  <c r="D12"/>
  <c r="D39" s="1"/>
  <c r="P12"/>
  <c r="P39" s="1"/>
  <c r="I21"/>
  <c r="S21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<sst xmlns="http://schemas.openxmlformats.org/spreadsheetml/2006/main" count="115" uniqueCount="73">
  <si>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</si>
  <si>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</si>
  <si>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</si>
  <si>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TJ Odry</t>
  </si>
  <si>
    <t>Datum:  </t>
  </si>
  <si>
    <t>2.12.2023</t>
  </si>
  <si>
    <t>Domácí</t>
  </si>
  <si>
    <t>TJ Spartak Bílovec</t>
  </si>
  <si>
    <t>Hosté</t>
  </si>
  <si>
    <t xml:space="preserve">Loko Č. Třebová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</si>
  <si>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</si>
  <si>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</si>
  <si>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</si>
  <si>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</si>
  <si>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</si>
  <si>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</si>
  <si>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</si>
  <si>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</si>
  <si>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</si>
  <si>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</si>
  <si>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</si>
  <si>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Kudela</t>
  </si>
  <si>
    <t>Sokol</t>
  </si>
  <si>
    <t>Michal</t>
  </si>
  <si>
    <t>Jakub</t>
  </si>
  <si>
    <t>Sýkora</t>
  </si>
  <si>
    <t>Bezdíček</t>
  </si>
  <si>
    <t>Filip</t>
  </si>
  <si>
    <t>Adam</t>
  </si>
  <si>
    <t>Fabík</t>
  </si>
  <si>
    <t>Kmoníček</t>
  </si>
  <si>
    <t>Antonín</t>
  </si>
  <si>
    <t>Jiří</t>
  </si>
  <si>
    <t>Binar</t>
  </si>
  <si>
    <t>Hetych ml.</t>
  </si>
  <si>
    <t>David</t>
  </si>
  <si>
    <t>Číž</t>
  </si>
  <si>
    <t>Hýbl</t>
  </si>
  <si>
    <t>Petr</t>
  </si>
  <si>
    <t>Miloslav</t>
  </si>
  <si>
    <t>Tomáš</t>
  </si>
  <si>
    <t>Jan</t>
  </si>
  <si>
    <t>Celkový výkon družstva  </t>
  </si>
  <si>
    <t>Vedoucí družstva         Jméno:</t>
  </si>
  <si>
    <t>Jaroslav Černý</t>
  </si>
  <si>
    <t>Bodový zisk</t>
  </si>
  <si>
    <t>Jakub Sokol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</si>
  <si>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</si>
  <si>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</si>
  <si>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</si>
  <si>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</si>
  <si>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</si>
  <si>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</si>
  <si>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</si>
  <si>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</si>
  <si>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</si>
  <si>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</si>
  <si>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</si>
  <si>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</si>
  <si>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</si>
  <si>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</si>
  <si>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</si>
  <si>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Chyběl rozdodčí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</si>
  <si>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</si>
  <si>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</si>
  <si>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</si>
  <si>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</si>
  <si>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</si>
  <si>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</si>
  <si>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</si>
  <si>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</si>
  <si>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</si>
  <si>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2.12.2023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</si>
</sst>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" workbookViewId="0">
      <selection activeCell="A5" sqref="A5:B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27</v>
      </c>
      <c r="F8" s="12">
        <v>0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44</v>
      </c>
      <c r="P8" s="12">
        <v>0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53</v>
      </c>
      <c r="F9" s="18">
        <v>0</v>
      </c>
      <c r="G9" s="19">
        <f>IF(AND(ISBLANK(D9),ISBLANK(E9)),"",D9+E9)</f>
        <v>154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63</v>
      </c>
      <c r="P9" s="18">
        <v>0</v>
      </c>
      <c r="Q9" s="19">
        <f>IF(AND(ISBLANK(N9),ISBLANK(O9)),"",N9+O9)</f>
        <v>161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54</v>
      </c>
      <c r="F10" s="18">
        <v>0</v>
      </c>
      <c r="G10" s="19">
        <f>IF(AND(ISBLANK(D10),ISBLANK(E10)),"",D10+E10)</f>
        <v>158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51</v>
      </c>
      <c r="P10" s="18">
        <v>0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34</v>
      </c>
      <c r="F11" s="23">
        <v>0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33</v>
      </c>
      <c r="P11" s="23">
        <v>0</v>
      </c>
      <c r="Q11" s="24">
        <f>IF(AND(ISBLANK(N11),ISBLANK(O11)),"",N11+O11)</f>
        <v>118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24198</v>
      </c>
      <c r="B12" s="97"/>
      <c r="C12" s="26" t="s">
        <v>18</v>
      </c>
      <c r="D12" s="27">
        <f>IF(ISNUMBER($G12),SUM(D8:D11),"")</f>
        <v>407</v>
      </c>
      <c r="E12" s="28">
        <f>IF(ISNUMBER($G12),SUM(E8:E11),"")</f>
        <v>168</v>
      </c>
      <c r="F12" s="28">
        <f>IF(ISNUMBER($G12),SUM(F8:F11),"")</f>
        <v>0</v>
      </c>
      <c r="G12" s="29">
        <f>IF(SUM($G8:$G11)+SUM($Q8:$Q11)&gt;0,SUM(G8:G11),"")</f>
        <v>575</v>
      </c>
      <c r="H12" s="27">
        <f>IF(ISNUMBER($G12),SUM(H8:H11),"")</f>
        <v>2</v>
      </c>
      <c r="I12" s="99"/>
      <c r="K12" s="96">
        <v>23390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191</v>
      </c>
      <c r="P12" s="28">
        <f>IF(ISNUMBER($G12),SUM(P8:P11),"")</f>
        <v>0</v>
      </c>
      <c r="Q12" s="29">
        <f>IF(SUM($G8:$G11)+SUM($Q8:$Q11)&gt;0,SUM(Q8:Q11),"")</f>
        <v>553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36</v>
      </c>
      <c r="F13" s="12">
        <v>0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54</v>
      </c>
      <c r="P13" s="12">
        <v>0</v>
      </c>
      <c r="Q13" s="13">
        <f>IF(AND(ISBLANK(N13),ISBLANK(O13)),"",N13+O13)</f>
        <v>157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61</v>
      </c>
      <c r="F14" s="18">
        <v>0</v>
      </c>
      <c r="G14" s="19">
        <f>IF(AND(ISBLANK(D14),ISBLANK(E14)),"",D14+E14)</f>
        <v>161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54</v>
      </c>
      <c r="P14" s="18">
        <v>0</v>
      </c>
      <c r="Q14" s="19">
        <f>IF(AND(ISBLANK(N14),ISBLANK(O14)),"",N14+O14)</f>
        <v>144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53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72</v>
      </c>
      <c r="P15" s="18">
        <v>0</v>
      </c>
      <c r="Q15" s="19">
        <f>IF(AND(ISBLANK(N15),ISBLANK(O15)),"",N15+O15)</f>
        <v>168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49</v>
      </c>
      <c r="F16" s="23">
        <v>0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44</v>
      </c>
      <c r="P16" s="23">
        <v>0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22380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199</v>
      </c>
      <c r="F17" s="28">
        <f>IF(ISNUMBER($G17),SUM(F13:F16),"")</f>
        <v>0</v>
      </c>
      <c r="G17" s="29">
        <f>IF(SUM($G13:$G16)+SUM($Q13:$Q16)&gt;0,SUM(G13:G16),"")</f>
        <v>564</v>
      </c>
      <c r="H17" s="27">
        <f>IF(ISNUMBER($G17),SUM(H13:H16),"")</f>
        <v>2</v>
      </c>
      <c r="I17" s="99"/>
      <c r="K17" s="96">
        <v>25460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224</v>
      </c>
      <c r="P17" s="28">
        <f>IF(ISNUMBER($G17),SUM(P13:P16),"")</f>
        <v>0</v>
      </c>
      <c r="Q17" s="29">
        <f>IF(SUM($G13:$G16)+SUM($Q13:$Q16)&gt;0,SUM(Q13:Q16),"")</f>
        <v>602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35</v>
      </c>
      <c r="F18" s="12">
        <v>2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43</v>
      </c>
      <c r="P18" s="12">
        <v>0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36</v>
      </c>
      <c r="F19" s="18">
        <v>5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54</v>
      </c>
      <c r="P19" s="18">
        <v>0</v>
      </c>
      <c r="Q19" s="19">
        <f>IF(AND(ISBLANK(N19),ISBLANK(O19)),"",N19+O19)</f>
        <v>148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44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82</v>
      </c>
      <c r="O20" s="18">
        <v>44</v>
      </c>
      <c r="P20" s="18">
        <v>1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34</v>
      </c>
      <c r="F21" s="23">
        <v>2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51</v>
      </c>
      <c r="P21" s="23">
        <v>0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19925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149</v>
      </c>
      <c r="F22" s="28">
        <f>IF(ISNUMBER($G22),SUM(F18:F21),"")</f>
        <v>9</v>
      </c>
      <c r="G22" s="29">
        <f>IF(SUM($G18:$G21)+SUM($Q18:$Q21)&gt;0,SUM(G18:G21),"")</f>
        <v>516</v>
      </c>
      <c r="H22" s="27">
        <f>IF(ISNUMBER($G22),SUM(H18:H21),"")</f>
        <v>1</v>
      </c>
      <c r="I22" s="99"/>
      <c r="K22" s="96">
        <v>20501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192</v>
      </c>
      <c r="P22" s="28">
        <f>IF(ISNUMBER($G22),SUM(P18:P21),"")</f>
        <v>1</v>
      </c>
      <c r="Q22" s="29">
        <f>IF(SUM($G18:$G21)+SUM($Q18:$Q21)&gt;0,SUM(Q18:Q21),"")</f>
        <v>553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52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88</v>
      </c>
      <c r="O23" s="12">
        <v>45</v>
      </c>
      <c r="P23" s="12">
        <v>0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68</v>
      </c>
      <c r="F24" s="18">
        <v>1</v>
      </c>
      <c r="G24" s="19">
        <f>IF(AND(ISBLANK(D24),ISBLANK(E24)),"",D24+E24)</f>
        <v>167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43</v>
      </c>
      <c r="P24" s="18">
        <v>0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63</v>
      </c>
      <c r="F25" s="18">
        <v>0</v>
      </c>
      <c r="G25" s="19">
        <f>IF(AND(ISBLANK(D25),ISBLANK(E25)),"",D25+E25)</f>
        <v>162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89</v>
      </c>
      <c r="O25" s="18">
        <v>53</v>
      </c>
      <c r="P25" s="18">
        <v>3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50</v>
      </c>
      <c r="F26" s="23">
        <v>1</v>
      </c>
      <c r="G26" s="24">
        <f>IF(AND(ISBLANK(D26),ISBLANK(E26)),"",D26+E26)</f>
        <v>149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107</v>
      </c>
      <c r="O26" s="23">
        <v>61</v>
      </c>
      <c r="P26" s="23">
        <v>1</v>
      </c>
      <c r="Q26" s="24">
        <f>IF(AND(ISBLANK(N26),ISBLANK(O26)),"",N26+O26)</f>
        <v>168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22383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233</v>
      </c>
      <c r="F27" s="28">
        <f>IF(ISNUMBER($G27),SUM(F23:F26),"")</f>
        <v>3</v>
      </c>
      <c r="G27" s="29">
        <f>IF(SUM($G23:$G26)+SUM($Q23:$Q26)&gt;0,SUM(G23:G26),"")</f>
        <v>619</v>
      </c>
      <c r="H27" s="27">
        <f>IF(ISNUMBER($G27),SUM(H23:H26),"")</f>
        <v>3</v>
      </c>
      <c r="I27" s="99"/>
      <c r="K27" s="96">
        <v>10853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202</v>
      </c>
      <c r="P27" s="28">
        <f>IF(ISNUMBER($G27),SUM(P23:P26),"")</f>
        <v>4</v>
      </c>
      <c r="Q27" s="29">
        <f>IF(SUM($G23:$G26)+SUM($Q23:$Q26)&gt;0,SUM(Q23:Q26),"")</f>
        <v>583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106</v>
      </c>
      <c r="E28" s="12">
        <v>34</v>
      </c>
      <c r="F28" s="12">
        <v>1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92</v>
      </c>
      <c r="O28" s="12">
        <v>45</v>
      </c>
      <c r="P28" s="12">
        <v>0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45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49</v>
      </c>
      <c r="P29" s="18">
        <v>1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43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97</v>
      </c>
      <c r="O30" s="18">
        <v>32</v>
      </c>
      <c r="P30" s="18">
        <v>2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49</v>
      </c>
      <c r="F31" s="23">
        <v>0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43</v>
      </c>
      <c r="P31" s="23">
        <v>1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19997</v>
      </c>
      <c r="B32" s="97"/>
      <c r="C32" s="26" t="s">
        <v>18</v>
      </c>
      <c r="D32" s="27">
        <f>IF(ISNUMBER($G32),SUM(D28:D31),"")</f>
        <v>401</v>
      </c>
      <c r="E32" s="28">
        <f>IF(ISNUMBER($G32),SUM(E28:E31),"")</f>
        <v>171</v>
      </c>
      <c r="F32" s="28">
        <f>IF(ISNUMBER($G32),SUM(F28:F31),"")</f>
        <v>3</v>
      </c>
      <c r="G32" s="29">
        <f>IF(SUM($G28:$G31)+SUM($Q28:$Q31)&gt;0,SUM(G28:G31),"")</f>
        <v>572</v>
      </c>
      <c r="H32" s="27">
        <f>IF(ISNUMBER($G32),SUM(H28:H31),"")</f>
        <v>4</v>
      </c>
      <c r="I32" s="99"/>
      <c r="K32" s="96">
        <v>25289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169</v>
      </c>
      <c r="P32" s="28">
        <f>IF(ISNUMBER($G32),SUM(P28:P31),"")</f>
        <v>4</v>
      </c>
      <c r="Q32" s="29">
        <f>IF(SUM($G28:$G31)+SUM($Q28:$Q31)&gt;0,SUM(Q28:Q31),"")</f>
        <v>526</v>
      </c>
      <c r="R32" s="27">
        <f>IF(ISNUMBER($G32),SUM(R28:R31),"")</f>
        <v>0</v>
      </c>
      <c r="S32" s="99"/>
    </row>
    <row r="33" spans="1:19" ht="12.9" customHeight="1">
      <c r="A33" s="88" t="s">
        <v>33</v>
      </c>
      <c r="B33" s="89"/>
      <c r="C33" s="10">
        <v>1</v>
      </c>
      <c r="D33" s="11">
        <v>97</v>
      </c>
      <c r="E33" s="12">
        <v>49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30</v>
      </c>
      <c r="L33" s="89"/>
      <c r="M33" s="10">
        <v>1</v>
      </c>
      <c r="N33" s="11">
        <v>102</v>
      </c>
      <c r="O33" s="12">
        <v>27</v>
      </c>
      <c r="P33" s="12">
        <v>3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63</v>
      </c>
      <c r="F34" s="18">
        <v>0</v>
      </c>
      <c r="G34" s="19">
        <f>IF(AND(ISBLANK(D34),ISBLANK(E34)),"",D34+E34)</f>
        <v>160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105</v>
      </c>
      <c r="O34" s="18">
        <v>52</v>
      </c>
      <c r="P34" s="18">
        <v>1</v>
      </c>
      <c r="Q34" s="19">
        <f>IF(AND(ISBLANK(N34),ISBLANK(O34)),"",N34+O34)</f>
        <v>157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89</v>
      </c>
      <c r="E35" s="18">
        <v>45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110</v>
      </c>
      <c r="O35" s="18">
        <v>45</v>
      </c>
      <c r="P35" s="18">
        <v>0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45</v>
      </c>
      <c r="F36" s="23">
        <v>2</v>
      </c>
      <c r="G36" s="24">
        <f>IF(AND(ISBLANK(D36),ISBLANK(E36)),"",D36+E36)</f>
        <v>129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36</v>
      </c>
      <c r="P36" s="23">
        <v>3</v>
      </c>
      <c r="Q36" s="24">
        <f>IF(AND(ISBLANK(N36),ISBLANK(O36)),"",N36+O36)</f>
        <v>113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22382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202</v>
      </c>
      <c r="F37" s="28">
        <f>IF(ISNUMBER($G37),SUM(F33:F36),"")</f>
        <v>3</v>
      </c>
      <c r="G37" s="29">
        <f>IF(SUM($G33:$G36)+SUM($Q33:$Q36)&gt;0,SUM(G33:G36),"")</f>
        <v>569</v>
      </c>
      <c r="H37" s="27">
        <f>IF(ISNUMBER($G37),SUM(H33:H36),"")</f>
        <v>3</v>
      </c>
      <c r="I37" s="99"/>
      <c r="K37" s="96">
        <v>20503</v>
      </c>
      <c r="L37" s="97"/>
      <c r="M37" s="26" t="s">
        <v>18</v>
      </c>
      <c r="N37" s="27">
        <f>IF(ISNUMBER($G37),SUM(N33:N36),"")</f>
        <v>394</v>
      </c>
      <c r="O37" s="28">
        <f>IF(ISNUMBER($G37),SUM(O33:O36),"")</f>
        <v>160</v>
      </c>
      <c r="P37" s="28">
        <f>IF(ISNUMBER($G37),SUM(P33:P36),"")</f>
        <v>7</v>
      </c>
      <c r="Q37" s="29">
        <f>IF(SUM($G33:$G36)+SUM($Q33:$Q36)&gt;0,SUM(Q33:Q36),"")</f>
        <v>554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2293</v>
      </c>
      <c r="E39" s="34">
        <f>IF(ISNUMBER($G39),SUM(E12,E17,E22,E27,E32,E37),"")</f>
        <v>1122</v>
      </c>
      <c r="F39" s="34">
        <f>IF(ISNUMBER($G39),SUM(F12,F17,F22,F27,F32,F37),"")</f>
        <v>18</v>
      </c>
      <c r="G39" s="35">
        <f>IF(SUM($G$8:$G$37)+SUM($Q$8:$Q$37)&gt;0,SUM(G12,G17,G22,G27,G32,G37),"")</f>
        <v>3415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2233</v>
      </c>
      <c r="O39" s="34">
        <f>IF(ISNUMBER($G39),SUM(O12,O17,O22,O27,O32,O37),"")</f>
        <v>1138</v>
      </c>
      <c r="P39" s="34">
        <f>IF(ISNUMBER($G39),SUM(P12,P17,P22,P27,P32,P37),"")</f>
        <v>16</v>
      </c>
      <c r="Q39" s="35">
        <f>IF(SUM($G$8:$G$37)+SUM($Q$8:$Q$37)&gt;0,SUM(Q12,Q17,Q22,Q27,Q32,Q37),"")</f>
        <v>3371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Bílovec – Loko Č. Třebová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2023-12-03T08:18:06Z</dcterms:modified>
</cp:coreProperties>
</file>